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9DD450E0-2A49-4356-9892-F12B9757A9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7" i="1" l="1"/>
  <c r="D104" i="1"/>
  <c r="D103" i="1" s="1"/>
  <c r="D71" i="1"/>
  <c r="D98" i="1" l="1"/>
  <c r="D144" i="1" l="1"/>
  <c r="D140" i="1" s="1"/>
  <c r="D139" i="1" l="1"/>
  <c r="D138" i="1"/>
  <c r="D63" i="1" l="1"/>
  <c r="D70" i="1" l="1"/>
  <c r="D57" i="1" l="1"/>
  <c r="D124" i="1" l="1"/>
  <c r="D19" i="1" l="1"/>
  <c r="D25" i="1" l="1"/>
  <c r="D35" i="1" l="1"/>
  <c r="D66" i="1" l="1"/>
  <c r="D151" i="1" l="1"/>
  <c r="D149" i="1"/>
  <c r="D137" i="1"/>
  <c r="D136" i="1" s="1"/>
  <c r="D134" i="1"/>
  <c r="D123" i="1"/>
  <c r="D96" i="1"/>
  <c r="D94" i="1"/>
  <c r="D89" i="1"/>
  <c r="D62" i="1"/>
  <c r="D54" i="1"/>
  <c r="D51" i="1"/>
  <c r="D47" i="1"/>
  <c r="D45" i="1"/>
  <c r="D42" i="1"/>
  <c r="D37" i="1"/>
  <c r="D33" i="1"/>
  <c r="D32" i="1" s="1"/>
  <c r="D24" i="1"/>
  <c r="D18" i="1"/>
  <c r="D12" i="1"/>
  <c r="D11" i="1" s="1"/>
  <c r="D122" i="1" l="1"/>
  <c r="D41" i="1"/>
  <c r="D40" i="1" s="1"/>
  <c r="D53" i="1"/>
  <c r="D93" i="1"/>
  <c r="D10" i="1" l="1"/>
  <c r="D92" i="1"/>
  <c r="D91" i="1" s="1"/>
  <c r="D15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7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<sst xmlns="http://schemas.openxmlformats.org/spreadsheetml/2006/main" count="296" uniqueCount="264">
  <si>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</si>
  <si>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</si>
  <si>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</si>
  <si>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</si>
  <si>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</si>
  <si>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</si>
  <si>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</si>
  <si>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</si>
  <si>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</si>
  <si>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</si>
  <si>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</si>
  <si>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</si>
  <si>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</si>
  <si>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</si>
  <si>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</si>
  <si>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</si>
  <si>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</si>
  <si>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</si>
  <si>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</si>
  <si>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</si>
  <si>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</si>
  <si>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</si>
  <si>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</si>
  <si>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</si>
  <si>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</si>
  <si>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</si>
  <si>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</si>
  <si>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</si>
  <si>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</si>
  <si>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</si>
  <si>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</si>
  <si>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</si>
  <si>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</si>
  <si>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</si>
  <si>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</si>
  <si>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</si>
  <si>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</si>
  <si>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</si>
  <si>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</si>
  <si>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</si>
  <si>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</si>
  <si>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</si>
  <si>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</si>
  <si>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</si>
  <si>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</si>
  <si>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</si>
  <si>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</si>
  <si>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</si>
  <si>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</si>
  <si>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</si>
  <si>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</si>
  <si>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</si>
  <si>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</si>
  <si>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</si>
  <si>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</si>
  <si>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</si>
  <si>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</si>
  <si>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</si>
  <si>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</si>
  <si>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</si>
  <si>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</si>
  <si>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</si>
  <si>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</si>
  <si>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</si>
  <si>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</si>
  <si>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</si>
  <si>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</si>
  <si>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</si>
  <si>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</si>
  <si>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</si>
  <si>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</si>
  <si>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</si>
  <si>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</si>
  <si>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</si>
  <si>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</si>
  <si>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</si>
  <si>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</si>
  <si>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</si>
  <si>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</si>
  <si>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</si>
  <si>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</si>
  <si>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</si>
  <si>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</si>
  <si>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</si>
  <si>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</si>
  <si>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</si>
  <si>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</si>
  <si>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</si>
  <si>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</si>
  <si>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</si>
  <si>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</si>
  <si>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</si>
  <si>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</si>
  <si>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</si>
  <si>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</si>
  <si>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</si>
  <si>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</si>
  <si>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</si>
  <si>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</si>
  <si>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</si>
  <si>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</si>
  <si>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</si>
  <si>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</si>
  <si>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</si>
  <si>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</si>
  <si>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</si>
  <si>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</si>
  <si>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</si>
  <si>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</si>
  <si>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</si>
  <si>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</si>
  <si>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</si>
  <si>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</si>
  <si>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</si>
  <si>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</si>
  <si>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</si>
  <si>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</si>
  <si>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</si>
  <si>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</si>
  <si>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</si>
  <si>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</si>
  <si>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</si>
  <si>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</si>
  <si>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</si>
  <si>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</si>
  <si>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</si>
  <si>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</si>
  <si>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</si>
  <si>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</si>
  <si>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</si>
  <si>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</si>
  <si>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</si>
  <si>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</si>
  <si>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</si>
  <si>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</si>
  <si>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</si>
  <si>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</si>
  <si>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</si>
  <si>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</si>
  <si>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</si>
  <si>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</si>
  <si>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</si>
  <si>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</si>
  <si>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</si>
  <si>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</si>
  <si>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</si>
  <si>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</si>
  <si>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</si>
  <si>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</si>
  <si>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</si>
  <si>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</si>
  <si>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</si>
  <si>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</si>
  <si>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</si>
  <si>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</si>
  <si>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</si>
  <si>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</si>
  <si>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</si>
  <si>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</si>
  <si>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</si>
  <si>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</si>
  <si>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</si>
  <si>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</si>
  <si>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</si>
  <si>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</si>
  <si>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</si>
  <si>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</si>
  <si>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</si>
  <si>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</si>
  <si>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</si>
  <si>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</si>
  <si>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</si>
  <si>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</si>
  <si>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</si>
  <si>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</si>
  <si>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</si>
  <si>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</si>
  <si>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</si>
  <si>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</si>
  <si>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</si>
  <si>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</si>
  <si>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</si>
  <si>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</si>
  <si>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</si>
  <si>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</si>
  <si>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</si>
  <si>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</si>
  <si>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</si>
  <si>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</si>
  <si>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</si>
  <si>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</si>
  <si>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</si>
  <si>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</si>
  <si>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</si>
  <si>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</si>
  <si>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</si>
  <si>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</si>
  <si>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</si>
  <si>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</si>
  <si>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</si>
  <si>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</si>
  <si>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</si>
  <si>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</si>
  <si>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</si>
  <si>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</si>
  <si>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</si>
  <si>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</si>
  <si>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</si>
  <si>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</si>
  <si>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Прогнозируемые доходы бюджета МО "Качугский район" на 2024 год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</si>
  <si>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</si>
  <si>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</si>
  <si>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</si>
  <si>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</si>
  <si>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</si>
  <si>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</si>
  <si>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</si>
  <si>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</si>
  <si>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</si>
  <si>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</si>
  <si>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</si>
  <si>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</si>
  <si>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</si>
  <si>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</si>
  <si>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</si>
  <si>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</si>
  <si>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</si>
  <si>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</si>
  <si>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</si>
  <si>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</si>
  <si>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</si>
  <si>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</si>
  <si>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</si>
  <si>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</si>
  <si>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</si>
  <si>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</si>
  <si>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</si>
  <si>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</si>
  <si>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</si>
  <si>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</si>
  <si>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</si>
  <si>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</si>
  <si>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</si>
  <si>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</si>
  <si>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</si>
  <si>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</si>
  <si>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</si>
  <si>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</si>
  <si>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</si>
  <si>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</si>
  <si>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</si>
  <si>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</si>
  <si>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</si>
  <si>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</si>
  <si>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</si>
  <si>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</si>
  <si>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</si>
  <si>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</si>
  <si>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</si>
  <si>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</si>
  <si>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</si>
  <si>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</si>
  <si>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</si>
  <si>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к решению Думы муниципального района №276 от 04.10.2024г. "О внесении изменений и дополнений в районный бюджет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</si>
</sst>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</numFmts>
  <fonts count="20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Arial Cyr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vertical="center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0" fontId="15" fillId="0" borderId="0" xfId="0" applyFont="1"/>
    <xf numFmtId="0" fontId="15" fillId="2" borderId="0" xfId="0" applyFont="1" applyFill="1"/>
    <xf numFmtId="165" fontId="7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5" fontId="0" fillId="2" borderId="0" xfId="0" applyNumberFormat="1" applyFill="1"/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2" fontId="7" fillId="2" borderId="1" xfId="1" applyNumberFormat="1" applyFont="1" applyFill="1" applyBorder="1" applyAlignment="1">
      <alignment vertical="center"/>
    </xf>
    <xf numFmtId="166" fontId="18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19" fillId="2" borderId="1" xfId="0" applyNumberFormat="1" applyFont="1" applyFill="1" applyBorder="1" applyAlignment="1">
      <alignment vertical="center"/>
    </xf>
    <xf numFmtId="166" fontId="19" fillId="2" borderId="1" xfId="1" applyNumberFormat="1" applyFont="1" applyFill="1" applyBorder="1" applyAlignment="1">
      <alignment vertical="center" wrapText="1"/>
    </xf>
    <xf numFmtId="166" fontId="19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2" fontId="18" fillId="2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3"/>
  <sheetViews>
    <sheetView tabSelected="1" zoomScale="75" zoomScaleNormal="75" workbookViewId="0">
      <selection activeCell="C3" sqref="C3:D5"/>
    </sheetView>
  </sheetViews>
  <sheetFormatPr defaultRowHeight="15" x14ac:dyDescent="0.25"/>
  <cols>
    <col min="1" max="1" width="4.42578125" customWidth="1"/>
    <col min="2" max="2" width="85.5703125" customWidth="1"/>
    <col min="3" max="3" width="35.28515625" customWidth="1"/>
    <col min="4" max="4" width="22.140625" style="47" customWidth="1"/>
    <col min="5" max="5" width="11.85546875" style="42" customWidth="1"/>
    <col min="6" max="6" width="15" customWidth="1"/>
    <col min="7" max="7" width="16.5703125" customWidth="1"/>
  </cols>
  <sheetData>
    <row r="2" spans="2:8" ht="18.75" x14ac:dyDescent="0.3">
      <c r="B2" s="3"/>
      <c r="C2" s="62" t="s">
        <v>211</v>
      </c>
      <c r="D2" s="62"/>
      <c r="E2" s="40"/>
    </row>
    <row r="3" spans="2:8" ht="18.75" customHeight="1" x14ac:dyDescent="0.25">
      <c r="B3" s="4" t="s">
        <v>200</v>
      </c>
      <c r="C3" s="63" t="s">
        <v>263</v>
      </c>
      <c r="D3" s="63"/>
      <c r="E3" s="41"/>
    </row>
    <row r="4" spans="2:8" ht="24" customHeight="1" x14ac:dyDescent="0.25">
      <c r="B4" s="5"/>
      <c r="C4" s="63"/>
      <c r="D4" s="63"/>
      <c r="E4" s="41"/>
    </row>
    <row r="5" spans="2:8" ht="33" customHeight="1" x14ac:dyDescent="0.25">
      <c r="B5" s="4" t="s">
        <v>201</v>
      </c>
      <c r="C5" s="63"/>
      <c r="D5" s="63"/>
      <c r="E5" s="40"/>
    </row>
    <row r="6" spans="2:8" ht="18" x14ac:dyDescent="0.25">
      <c r="B6" s="1"/>
      <c r="C6" s="2"/>
      <c r="D6" s="45"/>
      <c r="E6" s="40"/>
    </row>
    <row r="7" spans="2:8" ht="18.75" x14ac:dyDescent="0.3">
      <c r="B7" s="61" t="s">
        <v>209</v>
      </c>
      <c r="C7" s="61"/>
      <c r="D7" s="61"/>
      <c r="E7" s="40"/>
    </row>
    <row r="8" spans="2:8" x14ac:dyDescent="0.25">
      <c r="D8" s="46" t="s">
        <v>203</v>
      </c>
    </row>
    <row r="9" spans="2:8" ht="31.5" x14ac:dyDescent="0.25">
      <c r="B9" s="6" t="s">
        <v>202</v>
      </c>
      <c r="C9" s="7" t="s">
        <v>0</v>
      </c>
      <c r="D9" s="44" t="s">
        <v>1</v>
      </c>
      <c r="E9" s="50"/>
    </row>
    <row r="10" spans="2:8" ht="18.75" x14ac:dyDescent="0.25">
      <c r="B10" s="12" t="s">
        <v>2</v>
      </c>
      <c r="C10" s="13" t="s">
        <v>3</v>
      </c>
      <c r="D10" s="58">
        <f>D11+D18+D24+D32+D37+D40+D51+D53+D62+D70+D89</f>
        <v>129274.6</v>
      </c>
      <c r="E10" s="50"/>
    </row>
    <row r="11" spans="2:8" ht="18.75" x14ac:dyDescent="0.25">
      <c r="B11" s="14" t="s">
        <v>4</v>
      </c>
      <c r="C11" s="13" t="s">
        <v>5</v>
      </c>
      <c r="D11" s="54">
        <f>D12</f>
        <v>80684</v>
      </c>
      <c r="E11" s="50"/>
    </row>
    <row r="12" spans="2:8" ht="18.75" x14ac:dyDescent="0.25">
      <c r="B12" s="15" t="s">
        <v>6</v>
      </c>
      <c r="C12" s="6" t="s">
        <v>7</v>
      </c>
      <c r="D12" s="53">
        <f>D13+D14+D15+D16+D17</f>
        <v>80684</v>
      </c>
      <c r="E12" s="50"/>
    </row>
    <row r="13" spans="2:8" ht="66.75" customHeight="1" x14ac:dyDescent="0.25">
      <c r="B13" s="16" t="s">
        <v>206</v>
      </c>
      <c r="C13" s="17" t="s">
        <v>8</v>
      </c>
      <c r="D13" s="53">
        <v>80120</v>
      </c>
      <c r="E13" s="50"/>
      <c r="F13" s="10"/>
      <c r="G13" s="10"/>
      <c r="H13" s="8"/>
    </row>
    <row r="14" spans="2:8" ht="80.25" customHeight="1" x14ac:dyDescent="0.25">
      <c r="B14" s="15" t="s">
        <v>9</v>
      </c>
      <c r="C14" s="6" t="s">
        <v>10</v>
      </c>
      <c r="D14" s="53">
        <v>81</v>
      </c>
      <c r="E14" s="50"/>
    </row>
    <row r="15" spans="2:8" ht="50.25" customHeight="1" x14ac:dyDescent="0.25">
      <c r="B15" s="15" t="s">
        <v>11</v>
      </c>
      <c r="C15" s="6" t="s">
        <v>12</v>
      </c>
      <c r="D15" s="53">
        <v>453</v>
      </c>
      <c r="E15" s="50"/>
    </row>
    <row r="16" spans="2:8" ht="69" customHeight="1" x14ac:dyDescent="0.25">
      <c r="B16" s="15" t="s">
        <v>207</v>
      </c>
      <c r="C16" s="6" t="s">
        <v>13</v>
      </c>
      <c r="D16" s="53">
        <v>29</v>
      </c>
      <c r="E16" s="50"/>
    </row>
    <row r="17" spans="2:5" ht="90" customHeight="1" x14ac:dyDescent="0.25">
      <c r="B17" s="15" t="s">
        <v>14</v>
      </c>
      <c r="C17" s="6" t="s">
        <v>15</v>
      </c>
      <c r="D17" s="53">
        <v>1</v>
      </c>
      <c r="E17" s="50"/>
    </row>
    <row r="18" spans="2:5" ht="31.5" x14ac:dyDescent="0.25">
      <c r="B18" s="14" t="s">
        <v>16</v>
      </c>
      <c r="C18" s="13" t="s">
        <v>218</v>
      </c>
      <c r="D18" s="54">
        <f>D19</f>
        <v>257.60000000000002</v>
      </c>
      <c r="E18" s="50"/>
    </row>
    <row r="19" spans="2:5" ht="31.5" x14ac:dyDescent="0.25">
      <c r="B19" s="15" t="s">
        <v>17</v>
      </c>
      <c r="C19" s="6" t="s">
        <v>213</v>
      </c>
      <c r="D19" s="53">
        <f>D20+D21+D22+D23</f>
        <v>257.60000000000002</v>
      </c>
      <c r="E19" s="50"/>
    </row>
    <row r="20" spans="2:5" ht="95.25" customHeight="1" x14ac:dyDescent="0.25">
      <c r="B20" s="18" t="s">
        <v>18</v>
      </c>
      <c r="C20" s="6" t="s">
        <v>214</v>
      </c>
      <c r="D20" s="53">
        <v>134.4</v>
      </c>
      <c r="E20" s="50"/>
    </row>
    <row r="21" spans="2:5" ht="113.25" customHeight="1" x14ac:dyDescent="0.25">
      <c r="B21" s="18" t="s">
        <v>19</v>
      </c>
      <c r="C21" s="6" t="s">
        <v>215</v>
      </c>
      <c r="D21" s="53">
        <v>0.6</v>
      </c>
      <c r="E21" s="50"/>
    </row>
    <row r="22" spans="2:5" ht="90.75" customHeight="1" x14ac:dyDescent="0.25">
      <c r="B22" s="18" t="s">
        <v>20</v>
      </c>
      <c r="C22" s="6" t="s">
        <v>216</v>
      </c>
      <c r="D22" s="53">
        <v>139.30000000000001</v>
      </c>
      <c r="E22" s="50"/>
    </row>
    <row r="23" spans="2:5" ht="86.25" customHeight="1" x14ac:dyDescent="0.25">
      <c r="B23" s="19" t="s">
        <v>21</v>
      </c>
      <c r="C23" s="6" t="s">
        <v>217</v>
      </c>
      <c r="D23" s="53">
        <v>-16.7</v>
      </c>
      <c r="E23" s="50"/>
    </row>
    <row r="24" spans="2:5" ht="18.75" x14ac:dyDescent="0.25">
      <c r="B24" s="14" t="s">
        <v>22</v>
      </c>
      <c r="C24" s="13" t="s">
        <v>23</v>
      </c>
      <c r="D24" s="54">
        <f>D25+D29+D30+D31</f>
        <v>22146</v>
      </c>
      <c r="E24" s="50"/>
    </row>
    <row r="25" spans="2:5" ht="40.5" customHeight="1" x14ac:dyDescent="0.25">
      <c r="B25" s="15" t="s">
        <v>24</v>
      </c>
      <c r="C25" s="6" t="s">
        <v>25</v>
      </c>
      <c r="D25" s="53">
        <f>D26+D27+D28</f>
        <v>16695</v>
      </c>
      <c r="E25" s="50"/>
    </row>
    <row r="26" spans="2:5" ht="31.5" x14ac:dyDescent="0.25">
      <c r="B26" s="15" t="s">
        <v>26</v>
      </c>
      <c r="C26" s="6" t="s">
        <v>27</v>
      </c>
      <c r="D26" s="53">
        <v>6795</v>
      </c>
      <c r="E26" s="50"/>
    </row>
    <row r="27" spans="2:5" ht="31.5" x14ac:dyDescent="0.25">
      <c r="B27" s="15" t="s">
        <v>28</v>
      </c>
      <c r="C27" s="6" t="s">
        <v>29</v>
      </c>
      <c r="D27" s="53">
        <v>9900</v>
      </c>
      <c r="E27" s="50"/>
    </row>
    <row r="28" spans="2:5" ht="33" customHeight="1" x14ac:dyDescent="0.25">
      <c r="B28" s="15" t="s">
        <v>30</v>
      </c>
      <c r="C28" s="6" t="s">
        <v>31</v>
      </c>
      <c r="D28" s="53">
        <v>0</v>
      </c>
      <c r="E28" s="50"/>
    </row>
    <row r="29" spans="2:5" ht="18.75" x14ac:dyDescent="0.25">
      <c r="B29" s="15" t="s">
        <v>32</v>
      </c>
      <c r="C29" s="6" t="s">
        <v>33</v>
      </c>
      <c r="D29" s="53">
        <v>1</v>
      </c>
      <c r="E29" s="50"/>
    </row>
    <row r="30" spans="2:5" ht="27.75" customHeight="1" x14ac:dyDescent="0.25">
      <c r="B30" s="15" t="s">
        <v>34</v>
      </c>
      <c r="C30" s="6" t="s">
        <v>35</v>
      </c>
      <c r="D30" s="53">
        <v>450</v>
      </c>
      <c r="E30" s="51"/>
    </row>
    <row r="31" spans="2:5" ht="33" customHeight="1" x14ac:dyDescent="0.25">
      <c r="B31" s="20" t="s">
        <v>208</v>
      </c>
      <c r="C31" s="6" t="s">
        <v>36</v>
      </c>
      <c r="D31" s="53">
        <v>5000</v>
      </c>
      <c r="E31" s="51"/>
    </row>
    <row r="32" spans="2:5" ht="18.75" x14ac:dyDescent="0.25">
      <c r="B32" s="14" t="s">
        <v>37</v>
      </c>
      <c r="C32" s="13" t="s">
        <v>38</v>
      </c>
      <c r="D32" s="54">
        <f>D33+D35</f>
        <v>2325</v>
      </c>
      <c r="E32" s="50"/>
    </row>
    <row r="33" spans="2:5" ht="41.25" customHeight="1" x14ac:dyDescent="0.25">
      <c r="B33" s="15" t="s">
        <v>39</v>
      </c>
      <c r="C33" s="21" t="s">
        <v>40</v>
      </c>
      <c r="D33" s="53">
        <f>D34</f>
        <v>2300</v>
      </c>
      <c r="E33" s="50"/>
    </row>
    <row r="34" spans="2:5" ht="42.75" customHeight="1" x14ac:dyDescent="0.25">
      <c r="B34" s="15" t="s">
        <v>41</v>
      </c>
      <c r="C34" s="6" t="s">
        <v>42</v>
      </c>
      <c r="D34" s="53">
        <v>2300</v>
      </c>
      <c r="E34" s="51"/>
    </row>
    <row r="35" spans="2:5" ht="29.25" customHeight="1" x14ac:dyDescent="0.25">
      <c r="B35" s="15" t="s">
        <v>43</v>
      </c>
      <c r="C35" s="6" t="s">
        <v>44</v>
      </c>
      <c r="D35" s="53">
        <f>D36</f>
        <v>25</v>
      </c>
      <c r="E35" s="50"/>
    </row>
    <row r="36" spans="2:5" ht="61.5" customHeight="1" x14ac:dyDescent="0.25">
      <c r="B36" s="15" t="s">
        <v>45</v>
      </c>
      <c r="C36" s="6" t="s">
        <v>46</v>
      </c>
      <c r="D36" s="53">
        <v>25</v>
      </c>
      <c r="E36" s="50"/>
    </row>
    <row r="37" spans="2:5" ht="31.5" x14ac:dyDescent="0.25">
      <c r="B37" s="14" t="s">
        <v>47</v>
      </c>
      <c r="C37" s="13" t="s">
        <v>48</v>
      </c>
      <c r="D37" s="54">
        <f>D38+D39</f>
        <v>0</v>
      </c>
      <c r="E37" s="50"/>
    </row>
    <row r="38" spans="2:5" ht="18.75" x14ac:dyDescent="0.25">
      <c r="B38" s="22" t="s">
        <v>49</v>
      </c>
      <c r="C38" s="6" t="s">
        <v>50</v>
      </c>
      <c r="D38" s="53">
        <v>0</v>
      </c>
      <c r="E38" s="50"/>
    </row>
    <row r="39" spans="2:5" ht="18.75" x14ac:dyDescent="0.25">
      <c r="B39" s="15" t="s">
        <v>51</v>
      </c>
      <c r="C39" s="6" t="s">
        <v>52</v>
      </c>
      <c r="D39" s="53">
        <v>0</v>
      </c>
      <c r="E39" s="50"/>
    </row>
    <row r="40" spans="2:5" ht="48.75" customHeight="1" x14ac:dyDescent="0.25">
      <c r="B40" s="14" t="s">
        <v>53</v>
      </c>
      <c r="C40" s="13" t="s">
        <v>54</v>
      </c>
      <c r="D40" s="54">
        <f>D41+D49</f>
        <v>3994</v>
      </c>
      <c r="E40" s="48"/>
    </row>
    <row r="41" spans="2:5" ht="62.25" customHeight="1" x14ac:dyDescent="0.25">
      <c r="B41" s="15" t="s">
        <v>55</v>
      </c>
      <c r="C41" s="6" t="s">
        <v>56</v>
      </c>
      <c r="D41" s="53">
        <f>D42+D45+D47</f>
        <v>3925</v>
      </c>
      <c r="E41" s="48"/>
    </row>
    <row r="42" spans="2:5" ht="60.75" customHeight="1" x14ac:dyDescent="0.25">
      <c r="B42" s="15" t="s">
        <v>57</v>
      </c>
      <c r="C42" s="6" t="s">
        <v>58</v>
      </c>
      <c r="D42" s="53">
        <f>D43+D44</f>
        <v>3000</v>
      </c>
      <c r="E42" s="48"/>
    </row>
    <row r="43" spans="2:5" ht="86.25" customHeight="1" x14ac:dyDescent="0.25">
      <c r="B43" s="15" t="s">
        <v>59</v>
      </c>
      <c r="C43" s="6" t="s">
        <v>60</v>
      </c>
      <c r="D43" s="53">
        <v>1800</v>
      </c>
      <c r="E43" s="48"/>
    </row>
    <row r="44" spans="2:5" ht="63.75" customHeight="1" x14ac:dyDescent="0.25">
      <c r="B44" s="16" t="s">
        <v>61</v>
      </c>
      <c r="C44" s="17" t="s">
        <v>62</v>
      </c>
      <c r="D44" s="53">
        <v>1200</v>
      </c>
      <c r="E44" s="48"/>
    </row>
    <row r="45" spans="2:5" ht="70.5" customHeight="1" x14ac:dyDescent="0.25">
      <c r="B45" s="15" t="s">
        <v>63</v>
      </c>
      <c r="C45" s="6" t="s">
        <v>64</v>
      </c>
      <c r="D45" s="53">
        <f>D46</f>
        <v>225</v>
      </c>
      <c r="E45" s="48"/>
    </row>
    <row r="46" spans="2:5" ht="71.25" customHeight="1" x14ac:dyDescent="0.25">
      <c r="B46" s="15" t="s">
        <v>65</v>
      </c>
      <c r="C46" s="6" t="s">
        <v>66</v>
      </c>
      <c r="D46" s="53">
        <v>225</v>
      </c>
      <c r="E46" s="48"/>
    </row>
    <row r="47" spans="2:5" ht="65.25" customHeight="1" x14ac:dyDescent="0.25">
      <c r="B47" s="16" t="s">
        <v>67</v>
      </c>
      <c r="C47" s="17" t="s">
        <v>68</v>
      </c>
      <c r="D47" s="53">
        <f>D48</f>
        <v>700</v>
      </c>
      <c r="E47" s="48"/>
    </row>
    <row r="48" spans="2:5" ht="49.5" customHeight="1" x14ac:dyDescent="0.25">
      <c r="B48" s="16" t="s">
        <v>69</v>
      </c>
      <c r="C48" s="17" t="s">
        <v>70</v>
      </c>
      <c r="D48" s="53">
        <v>700</v>
      </c>
      <c r="E48" s="48"/>
    </row>
    <row r="49" spans="2:5" ht="18.75" x14ac:dyDescent="0.25">
      <c r="B49" s="16" t="s">
        <v>71</v>
      </c>
      <c r="C49" s="17" t="s">
        <v>72</v>
      </c>
      <c r="D49" s="53">
        <v>69</v>
      </c>
      <c r="E49" s="48"/>
    </row>
    <row r="50" spans="2:5" ht="47.25" customHeight="1" x14ac:dyDescent="0.25">
      <c r="B50" s="16" t="s">
        <v>73</v>
      </c>
      <c r="C50" s="17" t="s">
        <v>74</v>
      </c>
      <c r="D50" s="53">
        <v>69</v>
      </c>
      <c r="E50" s="48"/>
    </row>
    <row r="51" spans="2:5" ht="18.75" x14ac:dyDescent="0.25">
      <c r="B51" s="14" t="s">
        <v>75</v>
      </c>
      <c r="C51" s="13" t="s">
        <v>76</v>
      </c>
      <c r="D51" s="54">
        <f>D52</f>
        <v>101.6</v>
      </c>
      <c r="E51" s="48"/>
    </row>
    <row r="52" spans="2:5" s="9" customFormat="1" ht="18.75" x14ac:dyDescent="0.25">
      <c r="B52" s="16" t="s">
        <v>77</v>
      </c>
      <c r="C52" s="17" t="s">
        <v>78</v>
      </c>
      <c r="D52" s="53">
        <v>101.6</v>
      </c>
      <c r="E52" s="49"/>
    </row>
    <row r="53" spans="2:5" ht="31.5" x14ac:dyDescent="0.25">
      <c r="B53" s="14" t="s">
        <v>79</v>
      </c>
      <c r="C53" s="13" t="s">
        <v>80</v>
      </c>
      <c r="D53" s="54">
        <f>D54+D57</f>
        <v>12277</v>
      </c>
    </row>
    <row r="54" spans="2:5" ht="18.75" x14ac:dyDescent="0.25">
      <c r="B54" s="15" t="s">
        <v>81</v>
      </c>
      <c r="C54" s="6" t="s">
        <v>82</v>
      </c>
      <c r="D54" s="53">
        <f>D55+D56</f>
        <v>12138</v>
      </c>
    </row>
    <row r="55" spans="2:5" ht="31.5" x14ac:dyDescent="0.25">
      <c r="B55" s="15" t="s">
        <v>83</v>
      </c>
      <c r="C55" s="6" t="s">
        <v>84</v>
      </c>
      <c r="D55" s="53">
        <v>1938</v>
      </c>
    </row>
    <row r="56" spans="2:5" ht="29.25" customHeight="1" x14ac:dyDescent="0.25">
      <c r="B56" s="15" t="s">
        <v>85</v>
      </c>
      <c r="C56" s="6" t="s">
        <v>212</v>
      </c>
      <c r="D56" s="53">
        <v>10200</v>
      </c>
    </row>
    <row r="57" spans="2:5" ht="18.75" x14ac:dyDescent="0.25">
      <c r="B57" s="15" t="s">
        <v>86</v>
      </c>
      <c r="C57" s="6" t="s">
        <v>87</v>
      </c>
      <c r="D57" s="53">
        <f>D58+D60+D61+D59</f>
        <v>139</v>
      </c>
    </row>
    <row r="58" spans="2:5" ht="31.5" x14ac:dyDescent="0.25">
      <c r="B58" s="15" t="s">
        <v>88</v>
      </c>
      <c r="C58" s="17" t="s">
        <v>89</v>
      </c>
      <c r="D58" s="53">
        <v>65</v>
      </c>
    </row>
    <row r="59" spans="2:5" ht="18.75" x14ac:dyDescent="0.25">
      <c r="B59" s="15" t="s">
        <v>90</v>
      </c>
      <c r="C59" s="17" t="s">
        <v>229</v>
      </c>
      <c r="D59" s="53">
        <v>2</v>
      </c>
    </row>
    <row r="60" spans="2:5" ht="18.75" x14ac:dyDescent="0.25">
      <c r="B60" s="15" t="s">
        <v>90</v>
      </c>
      <c r="C60" s="17" t="s">
        <v>91</v>
      </c>
      <c r="D60" s="53">
        <v>72</v>
      </c>
    </row>
    <row r="61" spans="2:5" ht="18.75" x14ac:dyDescent="0.25">
      <c r="B61" s="15" t="s">
        <v>90</v>
      </c>
      <c r="C61" s="6" t="s">
        <v>92</v>
      </c>
      <c r="D61" s="53">
        <v>0</v>
      </c>
    </row>
    <row r="62" spans="2:5" ht="31.5" x14ac:dyDescent="0.25">
      <c r="B62" s="14" t="s">
        <v>93</v>
      </c>
      <c r="C62" s="13" t="s">
        <v>94</v>
      </c>
      <c r="D62" s="54">
        <f>D63+D66</f>
        <v>736</v>
      </c>
    </row>
    <row r="63" spans="2:5" ht="78" customHeight="1" x14ac:dyDescent="0.25">
      <c r="B63" s="15" t="s">
        <v>95</v>
      </c>
      <c r="C63" s="6" t="s">
        <v>96</v>
      </c>
      <c r="D63" s="53">
        <f>D65+D64</f>
        <v>356</v>
      </c>
    </row>
    <row r="64" spans="2:5" ht="70.5" customHeight="1" x14ac:dyDescent="0.25">
      <c r="B64" s="15" t="s">
        <v>97</v>
      </c>
      <c r="C64" s="17" t="s">
        <v>98</v>
      </c>
      <c r="D64" s="55">
        <v>0</v>
      </c>
    </row>
    <row r="65" spans="2:6" ht="75" customHeight="1" x14ac:dyDescent="0.25">
      <c r="B65" s="15" t="s">
        <v>232</v>
      </c>
      <c r="C65" s="17" t="s">
        <v>233</v>
      </c>
      <c r="D65" s="53">
        <v>356</v>
      </c>
    </row>
    <row r="66" spans="2:6" ht="31.5" customHeight="1" x14ac:dyDescent="0.25">
      <c r="B66" s="15" t="s">
        <v>99</v>
      </c>
      <c r="C66" s="6" t="s">
        <v>100</v>
      </c>
      <c r="D66" s="53">
        <f>D67+D68+D69</f>
        <v>380</v>
      </c>
    </row>
    <row r="67" spans="2:6" ht="66" customHeight="1" x14ac:dyDescent="0.25">
      <c r="B67" s="15" t="s">
        <v>101</v>
      </c>
      <c r="C67" s="17" t="s">
        <v>102</v>
      </c>
      <c r="D67" s="53">
        <v>300</v>
      </c>
      <c r="F67" s="31"/>
    </row>
    <row r="68" spans="2:6" ht="42.75" customHeight="1" x14ac:dyDescent="0.25">
      <c r="B68" s="16" t="s">
        <v>103</v>
      </c>
      <c r="C68" s="17" t="s">
        <v>104</v>
      </c>
      <c r="D68" s="53">
        <v>70</v>
      </c>
    </row>
    <row r="69" spans="2:6" ht="54.75" customHeight="1" x14ac:dyDescent="0.25">
      <c r="B69" s="15" t="s">
        <v>105</v>
      </c>
      <c r="C69" s="6" t="s">
        <v>106</v>
      </c>
      <c r="D69" s="53">
        <v>10</v>
      </c>
    </row>
    <row r="70" spans="2:6" ht="18.75" x14ac:dyDescent="0.25">
      <c r="B70" s="14" t="s">
        <v>107</v>
      </c>
      <c r="C70" s="13" t="s">
        <v>108</v>
      </c>
      <c r="D70" s="54">
        <f>D71+D84+D85+D86+D87+D88</f>
        <v>6753.4</v>
      </c>
    </row>
    <row r="71" spans="2:6" ht="36.75" customHeight="1" x14ac:dyDescent="0.25">
      <c r="B71" s="36" t="s">
        <v>109</v>
      </c>
      <c r="C71" s="6" t="s">
        <v>110</v>
      </c>
      <c r="D71" s="53">
        <f>SUM(D72:D83)</f>
        <v>361.4</v>
      </c>
    </row>
    <row r="72" spans="2:6" ht="36.75" customHeight="1" x14ac:dyDescent="0.25">
      <c r="B72" s="36" t="s">
        <v>237</v>
      </c>
      <c r="C72" s="6" t="s">
        <v>238</v>
      </c>
      <c r="D72" s="39">
        <v>16.3</v>
      </c>
    </row>
    <row r="73" spans="2:6" ht="36.75" customHeight="1" x14ac:dyDescent="0.25">
      <c r="B73" s="36" t="s">
        <v>239</v>
      </c>
      <c r="C73" s="6" t="s">
        <v>240</v>
      </c>
      <c r="D73" s="39">
        <v>43.3</v>
      </c>
    </row>
    <row r="74" spans="2:6" ht="36.75" customHeight="1" x14ac:dyDescent="0.25">
      <c r="B74" s="36" t="s">
        <v>241</v>
      </c>
      <c r="C74" s="6" t="s">
        <v>242</v>
      </c>
      <c r="D74" s="39">
        <v>1.3</v>
      </c>
    </row>
    <row r="75" spans="2:6" ht="36.75" customHeight="1" x14ac:dyDescent="0.25">
      <c r="B75" s="36" t="s">
        <v>243</v>
      </c>
      <c r="C75" s="6" t="s">
        <v>244</v>
      </c>
      <c r="D75" s="39">
        <v>90.5</v>
      </c>
    </row>
    <row r="76" spans="2:6" ht="36.75" customHeight="1" x14ac:dyDescent="0.25">
      <c r="B76" s="36" t="s">
        <v>245</v>
      </c>
      <c r="C76" s="6" t="s">
        <v>246</v>
      </c>
      <c r="D76" s="39">
        <v>8.3000000000000007</v>
      </c>
    </row>
    <row r="77" spans="2:6" ht="36.75" customHeight="1" x14ac:dyDescent="0.25">
      <c r="B77" s="59" t="s">
        <v>247</v>
      </c>
      <c r="C77" s="6" t="s">
        <v>248</v>
      </c>
      <c r="D77" s="39">
        <v>18</v>
      </c>
    </row>
    <row r="78" spans="2:6" ht="36.75" customHeight="1" x14ac:dyDescent="0.25">
      <c r="B78" s="36" t="s">
        <v>249</v>
      </c>
      <c r="C78" s="6" t="s">
        <v>250</v>
      </c>
      <c r="D78" s="39">
        <v>30.6</v>
      </c>
    </row>
    <row r="79" spans="2:6" ht="36.75" customHeight="1" x14ac:dyDescent="0.25">
      <c r="B79" s="36" t="s">
        <v>251</v>
      </c>
      <c r="C79" s="6" t="s">
        <v>252</v>
      </c>
      <c r="D79" s="39">
        <v>2</v>
      </c>
    </row>
    <row r="80" spans="2:6" ht="36.75" customHeight="1" x14ac:dyDescent="0.25">
      <c r="B80" s="36" t="s">
        <v>253</v>
      </c>
      <c r="C80" s="6" t="s">
        <v>254</v>
      </c>
      <c r="D80" s="52">
        <v>1</v>
      </c>
    </row>
    <row r="81" spans="2:5" ht="36.75" customHeight="1" x14ac:dyDescent="0.25">
      <c r="B81" s="36" t="s">
        <v>255</v>
      </c>
      <c r="C81" s="6" t="s">
        <v>256</v>
      </c>
      <c r="D81" s="52">
        <v>6.4</v>
      </c>
    </row>
    <row r="82" spans="2:5" ht="36.75" customHeight="1" x14ac:dyDescent="0.25">
      <c r="B82" s="36" t="s">
        <v>257</v>
      </c>
      <c r="C82" s="6" t="s">
        <v>258</v>
      </c>
      <c r="D82" s="52">
        <v>40.200000000000003</v>
      </c>
    </row>
    <row r="83" spans="2:5" ht="36.75" customHeight="1" x14ac:dyDescent="0.25">
      <c r="B83" s="36" t="s">
        <v>259</v>
      </c>
      <c r="C83" s="6" t="s">
        <v>260</v>
      </c>
      <c r="D83" s="52">
        <v>103.5</v>
      </c>
    </row>
    <row r="84" spans="2:5" ht="68.25" customHeight="1" x14ac:dyDescent="0.25">
      <c r="B84" s="36" t="s">
        <v>111</v>
      </c>
      <c r="C84" s="6" t="s">
        <v>204</v>
      </c>
      <c r="D84" s="52">
        <v>4.5</v>
      </c>
      <c r="E84" s="43"/>
    </row>
    <row r="85" spans="2:5" ht="61.5" customHeight="1" x14ac:dyDescent="0.25">
      <c r="B85" s="11" t="s">
        <v>112</v>
      </c>
      <c r="C85" s="6" t="s">
        <v>205</v>
      </c>
      <c r="D85" s="60">
        <v>260.5</v>
      </c>
      <c r="E85" s="43"/>
    </row>
    <row r="86" spans="2:5" ht="63.75" customHeight="1" x14ac:dyDescent="0.25">
      <c r="B86" s="11" t="s">
        <v>113</v>
      </c>
      <c r="C86" s="6" t="s">
        <v>114</v>
      </c>
      <c r="D86" s="53">
        <v>0</v>
      </c>
      <c r="E86" s="43"/>
    </row>
    <row r="87" spans="2:5" ht="81.75" customHeight="1" x14ac:dyDescent="0.25">
      <c r="B87" s="11" t="s">
        <v>115</v>
      </c>
      <c r="C87" s="6" t="s">
        <v>116</v>
      </c>
      <c r="D87" s="53">
        <v>5900</v>
      </c>
      <c r="E87" s="43"/>
    </row>
    <row r="88" spans="2:5" ht="83.25" customHeight="1" x14ac:dyDescent="0.25">
      <c r="B88" s="11" t="s">
        <v>231</v>
      </c>
      <c r="C88" s="6" t="s">
        <v>230</v>
      </c>
      <c r="D88" s="53">
        <v>227</v>
      </c>
      <c r="E88" s="43"/>
    </row>
    <row r="89" spans="2:5" ht="18.75" x14ac:dyDescent="0.25">
      <c r="B89" s="12" t="s">
        <v>117</v>
      </c>
      <c r="C89" s="13" t="s">
        <v>118</v>
      </c>
      <c r="D89" s="54">
        <f>D90</f>
        <v>0</v>
      </c>
    </row>
    <row r="90" spans="2:5" ht="23.25" customHeight="1" x14ac:dyDescent="0.25">
      <c r="B90" s="15" t="s">
        <v>119</v>
      </c>
      <c r="C90" s="6" t="s">
        <v>120</v>
      </c>
      <c r="D90" s="53">
        <v>0</v>
      </c>
    </row>
    <row r="91" spans="2:5" ht="18.75" x14ac:dyDescent="0.25">
      <c r="B91" s="23" t="s">
        <v>121</v>
      </c>
      <c r="C91" s="24" t="s">
        <v>122</v>
      </c>
      <c r="D91" s="54">
        <f>D92+D151</f>
        <v>1399580.3</v>
      </c>
    </row>
    <row r="92" spans="2:5" ht="31.5" x14ac:dyDescent="0.25">
      <c r="B92" s="23" t="s">
        <v>123</v>
      </c>
      <c r="C92" s="24" t="s">
        <v>124</v>
      </c>
      <c r="D92" s="54">
        <f>D93+D98+D122+D140+D147+D149</f>
        <v>1399649.1</v>
      </c>
      <c r="E92" s="48"/>
    </row>
    <row r="93" spans="2:5" ht="18.75" x14ac:dyDescent="0.25">
      <c r="B93" s="25" t="s">
        <v>125</v>
      </c>
      <c r="C93" s="24" t="s">
        <v>126</v>
      </c>
      <c r="D93" s="54">
        <f>D94+D96</f>
        <v>309996.90000000002</v>
      </c>
      <c r="E93" s="48"/>
    </row>
    <row r="94" spans="2:5" ht="24.75" customHeight="1" x14ac:dyDescent="0.25">
      <c r="B94" s="16" t="s">
        <v>127</v>
      </c>
      <c r="C94" s="17" t="s">
        <v>128</v>
      </c>
      <c r="D94" s="53">
        <f>D95</f>
        <v>168867.5</v>
      </c>
      <c r="E94" s="48"/>
    </row>
    <row r="95" spans="2:5" ht="31.5" x14ac:dyDescent="0.25">
      <c r="B95" s="16" t="s">
        <v>129</v>
      </c>
      <c r="C95" s="17" t="s">
        <v>130</v>
      </c>
      <c r="D95" s="53">
        <v>168867.5</v>
      </c>
      <c r="E95" s="48"/>
    </row>
    <row r="96" spans="2:5" ht="23.25" customHeight="1" x14ac:dyDescent="0.25">
      <c r="B96" s="16" t="s">
        <v>131</v>
      </c>
      <c r="C96" s="17" t="s">
        <v>132</v>
      </c>
      <c r="D96" s="53">
        <f>D97</f>
        <v>141129.4</v>
      </c>
      <c r="E96" s="48"/>
    </row>
    <row r="97" spans="2:5" ht="42" customHeight="1" x14ac:dyDescent="0.25">
      <c r="B97" s="16" t="s">
        <v>133</v>
      </c>
      <c r="C97" s="17" t="s">
        <v>134</v>
      </c>
      <c r="D97" s="53">
        <v>141129.4</v>
      </c>
      <c r="E97" s="48"/>
    </row>
    <row r="98" spans="2:5" ht="31.5" x14ac:dyDescent="0.25">
      <c r="B98" s="26" t="s">
        <v>135</v>
      </c>
      <c r="C98" s="27" t="s">
        <v>136</v>
      </c>
      <c r="D98" s="54">
        <f>D99+D100+D101+D102+D103</f>
        <v>70518.000000000015</v>
      </c>
      <c r="E98" s="48"/>
    </row>
    <row r="99" spans="2:5" ht="54.75" customHeight="1" x14ac:dyDescent="0.25">
      <c r="B99" s="28" t="s">
        <v>137</v>
      </c>
      <c r="C99" s="17" t="s">
        <v>138</v>
      </c>
      <c r="D99" s="53">
        <v>14437.3</v>
      </c>
      <c r="E99" s="48"/>
    </row>
    <row r="100" spans="2:5" ht="45" customHeight="1" x14ac:dyDescent="0.25">
      <c r="B100" s="16" t="s">
        <v>139</v>
      </c>
      <c r="C100" s="17" t="s">
        <v>140</v>
      </c>
      <c r="D100" s="53">
        <v>1306.4000000000001</v>
      </c>
      <c r="E100" s="48"/>
    </row>
    <row r="101" spans="2:5" ht="49.5" customHeight="1" x14ac:dyDescent="0.25">
      <c r="B101" s="16" t="s">
        <v>141</v>
      </c>
      <c r="C101" s="17" t="s">
        <v>142</v>
      </c>
      <c r="D101" s="53">
        <v>73.8</v>
      </c>
      <c r="E101" s="48"/>
    </row>
    <row r="102" spans="2:5" ht="63" customHeight="1" x14ac:dyDescent="0.25">
      <c r="B102" s="16" t="s">
        <v>220</v>
      </c>
      <c r="C102" s="17" t="s">
        <v>142</v>
      </c>
      <c r="D102" s="53">
        <v>3646.1</v>
      </c>
      <c r="E102" s="48"/>
    </row>
    <row r="103" spans="2:5" ht="27" customHeight="1" x14ac:dyDescent="0.25">
      <c r="B103" s="16" t="s">
        <v>143</v>
      </c>
      <c r="C103" s="17" t="s">
        <v>144</v>
      </c>
      <c r="D103" s="53">
        <f>D104</f>
        <v>51054.400000000016</v>
      </c>
      <c r="E103" s="48"/>
    </row>
    <row r="104" spans="2:5" ht="32.25" customHeight="1" x14ac:dyDescent="0.25">
      <c r="B104" s="16" t="s">
        <v>145</v>
      </c>
      <c r="C104" s="17" t="s">
        <v>146</v>
      </c>
      <c r="D104" s="53">
        <f>D106+D107+D108+D109+D110+D111+D113+D114+D115+D117+D118+D119+D120+D105+D116+D121</f>
        <v>51054.400000000016</v>
      </c>
      <c r="E104" s="48"/>
    </row>
    <row r="105" spans="2:5" ht="69.75" customHeight="1" x14ac:dyDescent="0.25">
      <c r="B105" s="16" t="s">
        <v>147</v>
      </c>
      <c r="C105" s="17" t="s">
        <v>146</v>
      </c>
      <c r="D105" s="53">
        <v>0</v>
      </c>
      <c r="E105" s="48"/>
    </row>
    <row r="106" spans="2:5" ht="57" customHeight="1" x14ac:dyDescent="0.25">
      <c r="B106" s="16" t="s">
        <v>148</v>
      </c>
      <c r="C106" s="17" t="s">
        <v>146</v>
      </c>
      <c r="D106" s="53"/>
      <c r="E106" s="48"/>
    </row>
    <row r="107" spans="2:5" ht="69.75" customHeight="1" x14ac:dyDescent="0.25">
      <c r="B107" s="16" t="s">
        <v>149</v>
      </c>
      <c r="C107" s="17" t="s">
        <v>146</v>
      </c>
      <c r="D107" s="53">
        <v>0</v>
      </c>
      <c r="E107" s="48"/>
    </row>
    <row r="108" spans="2:5" ht="46.5" customHeight="1" x14ac:dyDescent="0.25">
      <c r="B108" s="16" t="s">
        <v>150</v>
      </c>
      <c r="C108" s="17" t="s">
        <v>146</v>
      </c>
      <c r="D108" s="53">
        <v>5986</v>
      </c>
      <c r="E108" s="48"/>
    </row>
    <row r="109" spans="2:5" ht="37.5" customHeight="1" x14ac:dyDescent="0.25">
      <c r="B109" s="16" t="s">
        <v>219</v>
      </c>
      <c r="C109" s="17" t="s">
        <v>146</v>
      </c>
      <c r="D109" s="53">
        <v>17942.8</v>
      </c>
      <c r="E109" s="48"/>
    </row>
    <row r="110" spans="2:5" ht="42" customHeight="1" x14ac:dyDescent="0.25">
      <c r="B110" s="28" t="s">
        <v>151</v>
      </c>
      <c r="C110" s="17" t="s">
        <v>146</v>
      </c>
      <c r="D110" s="53">
        <v>8255</v>
      </c>
      <c r="E110" s="48"/>
    </row>
    <row r="111" spans="2:5" ht="78" customHeight="1" x14ac:dyDescent="0.25">
      <c r="B111" s="28" t="s">
        <v>234</v>
      </c>
      <c r="C111" s="17" t="s">
        <v>146</v>
      </c>
      <c r="D111" s="53">
        <v>950</v>
      </c>
      <c r="E111" s="48"/>
    </row>
    <row r="112" spans="2:5" ht="69.75" customHeight="1" x14ac:dyDescent="0.25">
      <c r="B112" s="28" t="s">
        <v>152</v>
      </c>
      <c r="C112" s="17" t="s">
        <v>146</v>
      </c>
      <c r="D112" s="56"/>
      <c r="E112" s="48"/>
    </row>
    <row r="113" spans="2:5" ht="69.75" customHeight="1" x14ac:dyDescent="0.25">
      <c r="B113" s="28" t="s">
        <v>153</v>
      </c>
      <c r="C113" s="17" t="s">
        <v>146</v>
      </c>
      <c r="D113" s="53">
        <v>2441.8000000000002</v>
      </c>
      <c r="E113" s="48"/>
    </row>
    <row r="114" spans="2:5" ht="69.75" customHeight="1" x14ac:dyDescent="0.25">
      <c r="B114" s="28" t="s">
        <v>154</v>
      </c>
      <c r="C114" s="17" t="s">
        <v>146</v>
      </c>
      <c r="D114" s="53">
        <v>445.6</v>
      </c>
      <c r="E114" s="48"/>
    </row>
    <row r="115" spans="2:5" ht="69.75" customHeight="1" x14ac:dyDescent="0.25">
      <c r="B115" s="28" t="s">
        <v>155</v>
      </c>
      <c r="C115" s="17" t="s">
        <v>146</v>
      </c>
      <c r="D115" s="53"/>
      <c r="E115" s="48"/>
    </row>
    <row r="116" spans="2:5" ht="81" customHeight="1" x14ac:dyDescent="0.25">
      <c r="B116" s="28" t="s">
        <v>224</v>
      </c>
      <c r="C116" s="17" t="s">
        <v>146</v>
      </c>
      <c r="D116" s="53">
        <v>702.9</v>
      </c>
      <c r="E116" s="48"/>
    </row>
    <row r="117" spans="2:5" ht="81.75" customHeight="1" x14ac:dyDescent="0.25">
      <c r="B117" s="28" t="s">
        <v>156</v>
      </c>
      <c r="C117" s="17" t="s">
        <v>146</v>
      </c>
      <c r="D117" s="53">
        <v>9687.7000000000007</v>
      </c>
      <c r="E117" s="48"/>
    </row>
    <row r="118" spans="2:5" ht="55.5" customHeight="1" x14ac:dyDescent="0.25">
      <c r="B118" s="28" t="s">
        <v>157</v>
      </c>
      <c r="C118" s="17" t="s">
        <v>146</v>
      </c>
      <c r="D118" s="53">
        <v>1699.9</v>
      </c>
      <c r="E118" s="48"/>
    </row>
    <row r="119" spans="2:5" ht="49.5" customHeight="1" x14ac:dyDescent="0.25">
      <c r="B119" s="28" t="s">
        <v>158</v>
      </c>
      <c r="C119" s="17" t="s">
        <v>146</v>
      </c>
      <c r="D119" s="53"/>
      <c r="E119" s="48"/>
    </row>
    <row r="120" spans="2:5" ht="84" customHeight="1" x14ac:dyDescent="0.25">
      <c r="B120" s="28" t="s">
        <v>159</v>
      </c>
      <c r="C120" s="17" t="s">
        <v>146</v>
      </c>
      <c r="D120" s="53">
        <v>1214.3</v>
      </c>
      <c r="E120" s="48"/>
    </row>
    <row r="121" spans="2:5" ht="69.75" customHeight="1" x14ac:dyDescent="0.25">
      <c r="B121" s="28" t="s">
        <v>223</v>
      </c>
      <c r="C121" s="17" t="s">
        <v>146</v>
      </c>
      <c r="D121" s="53">
        <v>1728.4</v>
      </c>
      <c r="E121" s="48"/>
    </row>
    <row r="122" spans="2:5" ht="18.75" x14ac:dyDescent="0.25">
      <c r="B122" s="26" t="s">
        <v>160</v>
      </c>
      <c r="C122" s="27" t="s">
        <v>161</v>
      </c>
      <c r="D122" s="54">
        <f>D123+D134+D136</f>
        <v>946442.7</v>
      </c>
      <c r="E122" s="48"/>
    </row>
    <row r="123" spans="2:5" ht="36" customHeight="1" x14ac:dyDescent="0.25">
      <c r="B123" s="16" t="s">
        <v>162</v>
      </c>
      <c r="C123" s="17" t="s">
        <v>163</v>
      </c>
      <c r="D123" s="53">
        <f>D124</f>
        <v>166143.20000000001</v>
      </c>
      <c r="E123" s="48"/>
    </row>
    <row r="124" spans="2:5" ht="29.25" customHeight="1" x14ac:dyDescent="0.25">
      <c r="B124" s="16" t="s">
        <v>164</v>
      </c>
      <c r="C124" s="17" t="s">
        <v>165</v>
      </c>
      <c r="D124" s="53">
        <f>D125+D126+D127+D128+D129+D130+D131+D133+D132</f>
        <v>166143.20000000001</v>
      </c>
      <c r="E124" s="48"/>
    </row>
    <row r="125" spans="2:5" ht="36.75" customHeight="1" x14ac:dyDescent="0.25">
      <c r="B125" s="16" t="s">
        <v>166</v>
      </c>
      <c r="C125" s="17" t="s">
        <v>165</v>
      </c>
      <c r="D125" s="53">
        <v>149401.29999999999</v>
      </c>
      <c r="E125" s="48"/>
    </row>
    <row r="126" spans="2:5" ht="83.25" customHeight="1" x14ac:dyDescent="0.25">
      <c r="B126" s="16" t="s">
        <v>167</v>
      </c>
      <c r="C126" s="17" t="s">
        <v>165</v>
      </c>
      <c r="D126" s="53">
        <v>0.7</v>
      </c>
      <c r="E126" s="48"/>
    </row>
    <row r="127" spans="2:5" ht="48" customHeight="1" x14ac:dyDescent="0.25">
      <c r="B127" s="16" t="s">
        <v>168</v>
      </c>
      <c r="C127" s="17" t="s">
        <v>165</v>
      </c>
      <c r="D127" s="53">
        <v>2390.9</v>
      </c>
      <c r="E127" s="48"/>
    </row>
    <row r="128" spans="2:5" ht="44.25" customHeight="1" x14ac:dyDescent="0.25">
      <c r="B128" s="16" t="s">
        <v>169</v>
      </c>
      <c r="C128" s="17" t="s">
        <v>165</v>
      </c>
      <c r="D128" s="53">
        <v>1265.5999999999999</v>
      </c>
      <c r="E128" s="48"/>
    </row>
    <row r="129" spans="2:5" ht="50.25" customHeight="1" x14ac:dyDescent="0.25">
      <c r="B129" s="16" t="s">
        <v>170</v>
      </c>
      <c r="C129" s="17" t="s">
        <v>165</v>
      </c>
      <c r="D129" s="53">
        <v>1258.2</v>
      </c>
      <c r="E129" s="48"/>
    </row>
    <row r="130" spans="2:5" ht="31.5" x14ac:dyDescent="0.25">
      <c r="B130" s="16" t="s">
        <v>171</v>
      </c>
      <c r="C130" s="17" t="s">
        <v>165</v>
      </c>
      <c r="D130" s="53">
        <v>1254.0999999999999</v>
      </c>
      <c r="E130" s="48"/>
    </row>
    <row r="131" spans="2:5" ht="57.75" customHeight="1" x14ac:dyDescent="0.25">
      <c r="B131" s="16" t="s">
        <v>172</v>
      </c>
      <c r="C131" s="17" t="s">
        <v>165</v>
      </c>
      <c r="D131" s="53">
        <v>680.5</v>
      </c>
      <c r="E131" s="48"/>
    </row>
    <row r="132" spans="2:5" ht="47.25" customHeight="1" x14ac:dyDescent="0.25">
      <c r="B132" s="28" t="s">
        <v>210</v>
      </c>
      <c r="C132" s="17" t="s">
        <v>165</v>
      </c>
      <c r="D132" s="53">
        <v>9529</v>
      </c>
      <c r="E132" s="48"/>
    </row>
    <row r="133" spans="2:5" ht="45.75" customHeight="1" x14ac:dyDescent="0.25">
      <c r="B133" s="16" t="s">
        <v>173</v>
      </c>
      <c r="C133" s="17" t="s">
        <v>165</v>
      </c>
      <c r="D133" s="53">
        <v>362.9</v>
      </c>
      <c r="E133" s="48"/>
    </row>
    <row r="134" spans="2:5" ht="50.25" customHeight="1" x14ac:dyDescent="0.25">
      <c r="B134" s="16" t="s">
        <v>174</v>
      </c>
      <c r="C134" s="17" t="s">
        <v>175</v>
      </c>
      <c r="D134" s="53">
        <f>D135</f>
        <v>7.9</v>
      </c>
      <c r="E134" s="48"/>
    </row>
    <row r="135" spans="2:5" ht="56.25" customHeight="1" x14ac:dyDescent="0.25">
      <c r="B135" s="16" t="s">
        <v>176</v>
      </c>
      <c r="C135" s="29" t="s">
        <v>177</v>
      </c>
      <c r="D135" s="53">
        <v>7.9</v>
      </c>
      <c r="E135" s="48"/>
    </row>
    <row r="136" spans="2:5" ht="44.25" customHeight="1" x14ac:dyDescent="0.25">
      <c r="B136" s="16" t="s">
        <v>178</v>
      </c>
      <c r="C136" s="17" t="s">
        <v>179</v>
      </c>
      <c r="D136" s="53">
        <f>D137</f>
        <v>780291.6</v>
      </c>
      <c r="E136" s="48"/>
    </row>
    <row r="137" spans="2:5" ht="18.75" x14ac:dyDescent="0.25">
      <c r="B137" s="16" t="s">
        <v>180</v>
      </c>
      <c r="C137" s="17" t="s">
        <v>181</v>
      </c>
      <c r="D137" s="53">
        <f>D138+D139</f>
        <v>780291.6</v>
      </c>
      <c r="E137" s="48"/>
    </row>
    <row r="138" spans="2:5" ht="84.75" customHeight="1" x14ac:dyDescent="0.25">
      <c r="B138" s="32" t="s">
        <v>182</v>
      </c>
      <c r="C138" s="17" t="s">
        <v>181</v>
      </c>
      <c r="D138" s="53">
        <f>565349.5+5555</f>
        <v>570904.5</v>
      </c>
      <c r="E138" s="48"/>
    </row>
    <row r="139" spans="2:5" ht="55.5" customHeight="1" x14ac:dyDescent="0.25">
      <c r="B139" s="32" t="s">
        <v>183</v>
      </c>
      <c r="C139" s="17" t="s">
        <v>181</v>
      </c>
      <c r="D139" s="53">
        <f>199233.2+10153.9</f>
        <v>209387.1</v>
      </c>
      <c r="E139" s="48"/>
    </row>
    <row r="140" spans="2:5" ht="18.75" x14ac:dyDescent="0.25">
      <c r="B140" s="33" t="s">
        <v>184</v>
      </c>
      <c r="C140" s="27" t="s">
        <v>185</v>
      </c>
      <c r="D140" s="54">
        <f>D141+D142+D143+D144+D145+D146</f>
        <v>72653.599999999991</v>
      </c>
      <c r="E140" s="48"/>
    </row>
    <row r="141" spans="2:5" ht="57" customHeight="1" x14ac:dyDescent="0.25">
      <c r="B141" s="32" t="s">
        <v>186</v>
      </c>
      <c r="C141" s="17" t="s">
        <v>187</v>
      </c>
      <c r="D141" s="53">
        <v>15027</v>
      </c>
      <c r="E141" s="48"/>
    </row>
    <row r="142" spans="2:5" ht="120.75" customHeight="1" x14ac:dyDescent="0.25">
      <c r="B142" s="32" t="s">
        <v>236</v>
      </c>
      <c r="C142" s="17" t="s">
        <v>235</v>
      </c>
      <c r="D142" s="53">
        <v>507.8</v>
      </c>
      <c r="E142" s="48"/>
    </row>
    <row r="143" spans="2:5" ht="68.25" customHeight="1" x14ac:dyDescent="0.25">
      <c r="B143" s="37" t="s">
        <v>221</v>
      </c>
      <c r="C143" s="38" t="s">
        <v>222</v>
      </c>
      <c r="D143" s="57">
        <v>4194.1000000000004</v>
      </c>
      <c r="E143" s="48"/>
    </row>
    <row r="144" spans="2:5" ht="51" customHeight="1" x14ac:dyDescent="0.25">
      <c r="B144" s="34" t="s">
        <v>188</v>
      </c>
      <c r="C144" s="30" t="s">
        <v>189</v>
      </c>
      <c r="D144" s="53">
        <f>26685+3976.1+13867.3</f>
        <v>44528.399999999994</v>
      </c>
      <c r="E144" s="48"/>
    </row>
    <row r="145" spans="2:4" ht="41.25" customHeight="1" x14ac:dyDescent="0.25">
      <c r="B145" s="34" t="s">
        <v>225</v>
      </c>
      <c r="C145" s="30" t="s">
        <v>190</v>
      </c>
      <c r="D145" s="53">
        <v>1035</v>
      </c>
    </row>
    <row r="146" spans="2:4" ht="71.25" customHeight="1" x14ac:dyDescent="0.25">
      <c r="B146" s="34" t="s">
        <v>228</v>
      </c>
      <c r="C146" s="30" t="s">
        <v>190</v>
      </c>
      <c r="D146" s="53">
        <v>7361.3</v>
      </c>
    </row>
    <row r="147" spans="2:4" ht="24" customHeight="1" x14ac:dyDescent="0.25">
      <c r="B147" s="35" t="s">
        <v>191</v>
      </c>
      <c r="C147" s="13" t="s">
        <v>192</v>
      </c>
      <c r="D147" s="54">
        <f>D148</f>
        <v>37.9</v>
      </c>
    </row>
    <row r="148" spans="2:4" ht="36.75" customHeight="1" x14ac:dyDescent="0.25">
      <c r="B148" s="36" t="s">
        <v>262</v>
      </c>
      <c r="C148" s="6" t="s">
        <v>261</v>
      </c>
      <c r="D148" s="53">
        <v>37.9</v>
      </c>
    </row>
    <row r="149" spans="2:4" ht="90.75" customHeight="1" x14ac:dyDescent="0.25">
      <c r="B149" s="35" t="s">
        <v>193</v>
      </c>
      <c r="C149" s="13" t="s">
        <v>194</v>
      </c>
      <c r="D149" s="54">
        <f>D150</f>
        <v>0</v>
      </c>
    </row>
    <row r="150" spans="2:4" ht="31.5" customHeight="1" x14ac:dyDescent="0.25">
      <c r="B150" s="36" t="s">
        <v>195</v>
      </c>
      <c r="C150" s="6" t="s">
        <v>196</v>
      </c>
      <c r="D150" s="53">
        <v>0</v>
      </c>
    </row>
    <row r="151" spans="2:4" ht="54.75" customHeight="1" x14ac:dyDescent="0.25">
      <c r="B151" s="35" t="s">
        <v>197</v>
      </c>
      <c r="C151" s="13" t="s">
        <v>198</v>
      </c>
      <c r="D151" s="54">
        <f>D152</f>
        <v>-68.8</v>
      </c>
    </row>
    <row r="152" spans="2:4" ht="38.25" customHeight="1" x14ac:dyDescent="0.25">
      <c r="B152" s="15" t="s">
        <v>227</v>
      </c>
      <c r="C152" s="6" t="s">
        <v>226</v>
      </c>
      <c r="D152" s="53">
        <v>-68.8</v>
      </c>
    </row>
    <row r="153" spans="2:4" ht="18.75" x14ac:dyDescent="0.25">
      <c r="B153" s="12" t="s">
        <v>199</v>
      </c>
      <c r="C153" s="6"/>
      <c r="D153" s="54">
        <f>D10+D91</f>
        <v>1528854.9000000001</v>
      </c>
    </row>
  </sheetData>
  <mergeCells count="3">
    <mergeCell ref="B7:D7"/>
    <mergeCell ref="C2:D2"/>
    <mergeCell ref="C3:D5"/>
  </mergeCells>
  <pageMargins left="3.937007874015748E-2" right="3.937007874015748E-2" top="0.35433070866141736" bottom="0.15748031496062992" header="0.31496062992125984" footer="0.31496062992125984"/>
  <pageSetup paperSize="9" scale="6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2024-10-15T02:06:57Z</dcterms:modified>
</cp:coreProperties>
</file>